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R17"/>
  <c r="N17"/>
  <c r="E17"/>
  <c r="O17"/>
  <c r="F17"/>
  <c r="P17"/>
  <c r="D17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27"/>
  <c r="I26" s="1"/>
  <c r="S26" s="1"/>
  <c r="H37"/>
  <c r="I36" s="1"/>
  <c r="S3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<sst xmlns="http://schemas.openxmlformats.org/spreadsheetml/2006/main" count="114" uniqueCount="75">
  <si>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</si>
  <si>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</si>
  <si>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</si>
  <si>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 Prostějov</t>
  </si>
  <si>
    <t>Datum:  </t>
  </si>
  <si>
    <t>15.3.2025</t>
  </si>
  <si>
    <t>Domácí</t>
  </si>
  <si>
    <t>TJ Prostějov ˝A˝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</si>
  <si>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</si>
  <si>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</si>
  <si>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</si>
  <si>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</si>
  <si>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</si>
  <si>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</si>
  <si>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</si>
  <si>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</si>
  <si>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</si>
  <si>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</si>
  <si>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</si>
  <si>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</si>
  <si>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</si>
  <si>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</si>
  <si>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Sedlář</t>
  </si>
  <si>
    <t>Jan</t>
  </si>
  <si>
    <t>Martin</t>
  </si>
  <si>
    <t>Kvapil</t>
  </si>
  <si>
    <t>Biolek</t>
  </si>
  <si>
    <t>Štěpán</t>
  </si>
  <si>
    <t>Rostislav</t>
  </si>
  <si>
    <t>Trunečka</t>
  </si>
  <si>
    <t>Habrman</t>
  </si>
  <si>
    <t>Max</t>
  </si>
  <si>
    <t>František</t>
  </si>
  <si>
    <t>Diviš</t>
  </si>
  <si>
    <t>Heinisch</t>
  </si>
  <si>
    <t>Bronislav</t>
  </si>
  <si>
    <t>Pavel</t>
  </si>
  <si>
    <t>Zapletal</t>
  </si>
  <si>
    <t>Vymazal</t>
  </si>
  <si>
    <t>Jiří</t>
  </si>
  <si>
    <t>Jaroslav</t>
  </si>
  <si>
    <t>Kovařík</t>
  </si>
  <si>
    <t>Rabenseifner</t>
  </si>
  <si>
    <t>Václav</t>
  </si>
  <si>
    <t>Jaromír</t>
  </si>
  <si>
    <t>Celkový výkon družstva  </t>
  </si>
  <si>
    <t>Vedoucí družstva         Jméno:</t>
  </si>
  <si>
    <t>Bronislav Diviš</t>
  </si>
  <si>
    <t>Bodový zisk</t>
  </si>
  <si>
    <t>Pavel Heinisch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</si>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</sst>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52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52</v>
      </c>
      <c r="P8" s="12">
        <v>1</v>
      </c>
      <c r="Q8" s="13">
        <f>IF(AND(ISBLANK(N8),ISBLANK(O8)),"",N8+O8)</f>
        <v>147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63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52</v>
      </c>
      <c r="P9" s="18">
        <v>1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53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61</v>
      </c>
      <c r="P10" s="18">
        <v>0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60</v>
      </c>
      <c r="F11" s="23">
        <v>1</v>
      </c>
      <c r="G11" s="24">
        <f>IF(AND(ISBLANK(D11),ISBLANK(E11)),"",D11+E11)</f>
        <v>163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62</v>
      </c>
      <c r="P11" s="23">
        <v>1</v>
      </c>
      <c r="Q11" s="24">
        <f>IF(AND(ISBLANK(N11),ISBLANK(O11)),"",N11+O11)</f>
        <v>151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228</v>
      </c>
      <c r="F12" s="28">
        <f>IF(ISNUMBER($G12),SUM(F8:F11),"")</f>
        <v>1</v>
      </c>
      <c r="G12" s="29">
        <f>IF(SUM($G8:$G11)+SUM($Q8:$Q11)&gt;0,SUM(G8:G11),"")</f>
        <v>613</v>
      </c>
      <c r="H12" s="27">
        <f>IF(ISNUMBER($G12),SUM(H8:H11),"")</f>
        <v>3</v>
      </c>
      <c r="I12" s="99"/>
      <c r="K12" s="96">
        <v>18339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227</v>
      </c>
      <c r="P12" s="28">
        <f>IF(ISNUMBER($G12),SUM(P8:P11),"")</f>
        <v>3</v>
      </c>
      <c r="Q12" s="29">
        <f>IF(SUM($G8:$G11)+SUM($Q8:$Q11)&gt;0,SUM(Q8:Q11),"")</f>
        <v>590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53</v>
      </c>
      <c r="F13" s="12">
        <v>0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36</v>
      </c>
      <c r="P13" s="12">
        <v>3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42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34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45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44</v>
      </c>
      <c r="P15" s="18">
        <v>3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53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50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18885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193</v>
      </c>
      <c r="F17" s="28">
        <f>IF(ISNUMBER($G17),SUM(F13:F16),"")</f>
        <v>3</v>
      </c>
      <c r="G17" s="29">
        <f>IF(SUM($G13:$G16)+SUM($Q13:$Q16)&gt;0,SUM(G13:G16),"")</f>
        <v>557</v>
      </c>
      <c r="H17" s="27">
        <f>IF(ISNUMBER($G17),SUM(H13:H16),"")</f>
        <v>4</v>
      </c>
      <c r="I17" s="99"/>
      <c r="K17" s="96">
        <v>24497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164</v>
      </c>
      <c r="P17" s="28">
        <f>IF(ISNUMBER($G17),SUM(P13:P16),"")</f>
        <v>7</v>
      </c>
      <c r="Q17" s="29">
        <f>IF(SUM($G13:$G16)+SUM($Q13:$Q16)&gt;0,SUM(Q13:Q16),"")</f>
        <v>519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44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61</v>
      </c>
      <c r="P18" s="12">
        <v>2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43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35</v>
      </c>
      <c r="P19" s="18">
        <v>3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53</v>
      </c>
      <c r="F20" s="18">
        <v>0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49</v>
      </c>
      <c r="P20" s="18">
        <v>0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44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81</v>
      </c>
      <c r="O21" s="23">
        <v>35</v>
      </c>
      <c r="P21" s="23">
        <v>3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24153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184</v>
      </c>
      <c r="F22" s="28">
        <f>IF(ISNUMBER($G22),SUM(F18:F21),"")</f>
        <v>3</v>
      </c>
      <c r="G22" s="29">
        <f>IF(SUM($G18:$G21)+SUM($Q18:$Q21)&gt;0,SUM(G18:G21),"")</f>
        <v>568</v>
      </c>
      <c r="H22" s="27">
        <f>IF(ISNUMBER($G22),SUM(H18:H21),"")</f>
        <v>3</v>
      </c>
      <c r="I22" s="99"/>
      <c r="K22" s="96">
        <v>14133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180</v>
      </c>
      <c r="P22" s="28">
        <f>IF(ISNUMBER($G22),SUM(P18:P21),"")</f>
        <v>8</v>
      </c>
      <c r="Q22" s="29">
        <f>IF(SUM($G18:$G21)+SUM($Q18:$Q21)&gt;0,SUM(Q18:Q21),"")</f>
        <v>527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105</v>
      </c>
      <c r="E23" s="12">
        <v>79</v>
      </c>
      <c r="F23" s="12">
        <v>0</v>
      </c>
      <c r="G23" s="13">
        <f>IF(AND(ISBLANK(D23),ISBLANK(E23)),"",D23+E23)</f>
        <v>184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51</v>
      </c>
      <c r="P23" s="12">
        <v>4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44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49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36</v>
      </c>
      <c r="F25" s="18">
        <v>3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35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53</v>
      </c>
      <c r="F26" s="23">
        <v>2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43</v>
      </c>
      <c r="P26" s="23">
        <v>1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390</v>
      </c>
      <c r="E27" s="28">
        <f>IF(ISNUMBER($G27),SUM(E23:E26),"")</f>
        <v>212</v>
      </c>
      <c r="F27" s="28">
        <f>IF(ISNUMBER($G27),SUM(F23:F26),"")</f>
        <v>7</v>
      </c>
      <c r="G27" s="29">
        <f>IF(SUM($G23:$G26)+SUM($Q23:$Q26)&gt;0,SUM(G23:G26),"")</f>
        <v>602</v>
      </c>
      <c r="H27" s="27">
        <f>IF(ISNUMBER($G27),SUM(H23:H26),"")</f>
        <v>2</v>
      </c>
      <c r="I27" s="99"/>
      <c r="K27" s="96">
        <v>7934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178</v>
      </c>
      <c r="P27" s="28">
        <f>IF(ISNUMBER($G27),SUM(P23:P26),"")</f>
        <v>6</v>
      </c>
      <c r="Q27" s="29">
        <f>IF(SUM($G23:$G26)+SUM($Q23:$Q26)&gt;0,SUM(Q23:Q26),"")</f>
        <v>554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53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93</v>
      </c>
      <c r="O28" s="12">
        <v>54</v>
      </c>
      <c r="P28" s="12">
        <v>2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44</v>
      </c>
      <c r="F29" s="18">
        <v>3</v>
      </c>
      <c r="G29" s="19">
        <f>IF(AND(ISBLANK(D29),ISBLANK(E29)),"",D29+E29)</f>
        <v>147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54</v>
      </c>
      <c r="P29" s="18">
        <v>1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90</v>
      </c>
      <c r="E30" s="18">
        <v>42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87</v>
      </c>
      <c r="O30" s="18">
        <v>42</v>
      </c>
      <c r="P30" s="18">
        <v>1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62</v>
      </c>
      <c r="P31" s="23">
        <v>1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14761</v>
      </c>
      <c r="B32" s="97"/>
      <c r="C32" s="26" t="s">
        <v>18</v>
      </c>
      <c r="D32" s="27">
        <f>IF(ISNUMBER($G32),SUM(D28:D31),"")</f>
        <v>393</v>
      </c>
      <c r="E32" s="28">
        <f>IF(ISNUMBER($G32),SUM(E28:E31),"")</f>
        <v>184</v>
      </c>
      <c r="F32" s="28">
        <f>IF(ISNUMBER($G32),SUM(F28:F31),"")</f>
        <v>6</v>
      </c>
      <c r="G32" s="29">
        <f>IF(SUM($G28:$G31)+SUM($Q28:$Q31)&gt;0,SUM(G28:G31),"")</f>
        <v>577</v>
      </c>
      <c r="H32" s="27">
        <f>IF(ISNUMBER($G32),SUM(H28:H31),"")</f>
        <v>2</v>
      </c>
      <c r="I32" s="99"/>
      <c r="K32" s="96">
        <v>10769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212</v>
      </c>
      <c r="P32" s="28">
        <f>IF(ISNUMBER($G32),SUM(P28:P31),"")</f>
        <v>5</v>
      </c>
      <c r="Q32" s="29">
        <f>IF(SUM($G28:$G31)+SUM($Q28:$Q31)&gt;0,SUM(Q28:Q31),"")</f>
        <v>581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85</v>
      </c>
      <c r="E33" s="12">
        <v>53</v>
      </c>
      <c r="F33" s="12">
        <v>2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96</v>
      </c>
      <c r="O33" s="12">
        <v>47</v>
      </c>
      <c r="P33" s="12">
        <v>3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44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41</v>
      </c>
      <c r="P34" s="18">
        <v>1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88</v>
      </c>
      <c r="E35" s="18">
        <v>26</v>
      </c>
      <c r="F35" s="18">
        <v>3</v>
      </c>
      <c r="G35" s="19">
        <f>IF(AND(ISBLANK(D35),ISBLANK(E35)),"",D35+E35)</f>
        <v>114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100</v>
      </c>
      <c r="O35" s="18">
        <v>43</v>
      </c>
      <c r="P35" s="18">
        <v>2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52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43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175</v>
      </c>
      <c r="F37" s="28">
        <f>IF(ISNUMBER($G37),SUM(F33:F36),"")</f>
        <v>8</v>
      </c>
      <c r="G37" s="29">
        <f>IF(SUM($G33:$G36)+SUM($Q33:$Q36)&gt;0,SUM(G33:G36),"")</f>
        <v>539</v>
      </c>
      <c r="H37" s="27">
        <f>IF(ISNUMBER($G37),SUM(H33:H36),"")</f>
        <v>2</v>
      </c>
      <c r="I37" s="99"/>
      <c r="K37" s="96">
        <v>21453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174</v>
      </c>
      <c r="P37" s="28">
        <f>IF(ISNUMBER($G37),SUM(P33:P36),"")</f>
        <v>6</v>
      </c>
      <c r="Q37" s="29">
        <f>IF(SUM($G33:$G36)+SUM($Q33:$Q36)&gt;0,SUM(Q33:Q36),"")</f>
        <v>556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2280</v>
      </c>
      <c r="E39" s="34">
        <f>IF(ISNUMBER($G39),SUM(E12,E17,E22,E27,E32,E37),"")</f>
        <v>1176</v>
      </c>
      <c r="F39" s="34">
        <f>IF(ISNUMBER($G39),SUM(F12,F17,F22,F27,F32,F37),"")</f>
        <v>28</v>
      </c>
      <c r="G39" s="35">
        <f>IF(SUM($G$8:$G$37)+SUM($Q$8:$Q$37)&gt;0,SUM(G12,G17,G22,G27,G32,G37),"")</f>
        <v>3456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2192</v>
      </c>
      <c r="O39" s="34">
        <f>IF(ISNUMBER($G39),SUM(O12,O17,O22,O27,O32,O37),"")</f>
        <v>1135</v>
      </c>
      <c r="P39" s="34">
        <f>IF(ISNUMBER($G39),SUM(P12,P17,P22,P27,P32,P37),"")</f>
        <v>35</v>
      </c>
      <c r="Q39" s="35">
        <f>IF(SUM($G$8:$G$37)+SUM($Q$8:$Q$37)&gt;0,SUM(Q12,Q17,Q22,Q27,Q32,Q37),"")</f>
        <v>3327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˝A˝ – KK Šumperk A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25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2025-03-16T17:54:22Z</dcterms:modified>
</cp:coreProperties>
</file>